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2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<sst xmlns="http://schemas.openxmlformats.org/spreadsheetml/2006/main" count="2380" uniqueCount="662">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</sst>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300019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13787</v>
      </c>
      <c r="H10" s="50">
        <v>8192</v>
      </c>
      <c r="I10" s="50">
        <v>5595</v>
      </c>
      <c r="J10" s="50">
        <v>4871</v>
      </c>
      <c r="K10" s="11">
        <v>3.8</v>
      </c>
      <c r="L10" s="12">
        <f>ROUND(J10*K10,0)</f>
        <v>18510</v>
      </c>
      <c r="M10" s="13">
        <f>F10+G10+L10</f>
        <v>32297</v>
      </c>
      <c r="N10" s="10">
        <v>0</v>
      </c>
      <c r="O10" s="50">
        <v>0</v>
      </c>
      <c r="P10" s="3">
        <f>N10+O10</f>
        <v>0</v>
      </c>
      <c r="Q10" s="12">
        <f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>ROUND(T10*U10,0)</f>
        <v>1300</v>
      </c>
      <c r="W10" s="43">
        <f>P10+Q10+V10</f>
        <v>2664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15151</v>
      </c>
      <c r="AB10" s="12">
        <f>H10+R10</f>
        <v>8506</v>
      </c>
      <c r="AC10" s="12">
        <f>I10+S10</f>
        <v>6645</v>
      </c>
      <c r="AD10" s="12">
        <f>J10+T10</f>
        <v>5213</v>
      </c>
      <c r="AE10" s="12">
        <f>L10+V10</f>
        <v>19810</v>
      </c>
      <c r="AF10" s="12">
        <f>M10+W10</f>
        <v>34961</v>
      </c>
      <c r="AG10" s="78">
        <v>5282</v>
      </c>
      <c r="AH10" s="79">
        <f>IFERROR(ROUND(AF10/AG10,0),"")</f>
        <v>7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>ROUND(J12*K12,0)</f>
        <v>30375</v>
      </c>
      <c r="M12" s="19">
        <f>F12+G12+L12</f>
        <v>49851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19476</v>
      </c>
      <c r="AB12" s="18">
        <f>H12+R12</f>
        <v>11938</v>
      </c>
      <c r="AC12" s="18">
        <f>I12+S12</f>
        <v>7538</v>
      </c>
      <c r="AD12" s="18">
        <f>J12+T12</f>
        <v>12150</v>
      </c>
      <c r="AE12" s="18">
        <f>L12+V12</f>
        <v>30375</v>
      </c>
      <c r="AF12" s="18">
        <f>M12+W12</f>
        <v>49851</v>
      </c>
      <c r="AG12" s="80">
        <v>4670</v>
      </c>
      <c r="AH12" s="81">
        <f>IFERROR(ROUND(AF12/AG12,0),"")</f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>ROUND(J19*K19,0)</f>
        <v>1865</v>
      </c>
      <c r="M19" s="19">
        <f>F19+G19+L19</f>
        <v>4075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2210</v>
      </c>
      <c r="AB19" s="18">
        <f>H19+R19</f>
        <v>467</v>
      </c>
      <c r="AC19" s="18">
        <f>I19+S19</f>
        <v>1743</v>
      </c>
      <c r="AD19" s="18">
        <f>J19+T19</f>
        <v>777</v>
      </c>
      <c r="AE19" s="18">
        <f>L19+V19</f>
        <v>1865</v>
      </c>
      <c r="AF19" s="18">
        <f>M19+W19</f>
        <v>4075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>ROUND(J23*K23,0)</f>
        <v>3522</v>
      </c>
      <c r="M23" s="19">
        <f>F23+G23+L23</f>
        <v>5335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1813</v>
      </c>
      <c r="AB23" s="18">
        <f>H23+R23</f>
        <v>2</v>
      </c>
      <c r="AC23" s="18">
        <f>I23+S23</f>
        <v>1811</v>
      </c>
      <c r="AD23" s="18">
        <f>J23+T23</f>
        <v>1136</v>
      </c>
      <c r="AE23" s="18">
        <f>L23+V23</f>
        <v>3522</v>
      </c>
      <c r="AF23" s="18">
        <f>M23+W23</f>
        <v>5335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>ROUND(J25*K25,0)</f>
        <v>590</v>
      </c>
      <c r="M25" s="19">
        <f>F25+G25+L25</f>
        <v>2777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2187</v>
      </c>
      <c r="AB25" s="18">
        <f>H25+R25</f>
        <v>357</v>
      </c>
      <c r="AC25" s="18">
        <f>I25+S25</f>
        <v>1830</v>
      </c>
      <c r="AD25" s="18">
        <f>J25+T25</f>
        <v>268</v>
      </c>
      <c r="AE25" s="18">
        <f>L25+V25</f>
        <v>590</v>
      </c>
      <c r="AF25" s="18">
        <f>M25+W25</f>
        <v>2777</v>
      </c>
      <c r="AG25" s="80">
        <v>2200</v>
      </c>
      <c r="AH25" s="81">
        <f>IFERROR(ROUND(AF25/AG25,0),"")</f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>ROUND(J26*K26,0)</f>
        <v>9083</v>
      </c>
      <c r="M26" s="19">
        <f>F26+G26+L26</f>
        <v>11210</v>
      </c>
      <c r="N26" s="56">
        <v>0</v>
      </c>
      <c r="O26" s="51">
        <v>0</v>
      </c>
      <c r="P26" s="3">
        <f>N26+O26</f>
        <v>0</v>
      </c>
      <c r="Q26" s="12">
        <f>R26+S26</f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>ROUND(T26*U26,0)</f>
        <v>1987</v>
      </c>
      <c r="W26" s="59">
        <f>P26+Q26+V26</f>
        <v>5049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5189</v>
      </c>
      <c r="AB26" s="18">
        <f>H26+R26</f>
        <v>1213</v>
      </c>
      <c r="AC26" s="18">
        <f>I26+S26</f>
        <v>3976</v>
      </c>
      <c r="AD26" s="18">
        <f>J26+T26</f>
        <v>3817</v>
      </c>
      <c r="AE26" s="18">
        <f>L26+V26</f>
        <v>11070</v>
      </c>
      <c r="AF26" s="18">
        <f>M26+W26</f>
        <v>16259</v>
      </c>
      <c r="AG26" s="80">
        <v>4600</v>
      </c>
      <c r="AH26" s="81">
        <f>IFERROR(ROUND(AF26/AG26,0),"")</f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>ROUND(J28*K28,0)</f>
        <v>1158</v>
      </c>
      <c r="M28" s="19">
        <f>F28+G28+L28</f>
        <v>2719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1561</v>
      </c>
      <c r="AB28" s="18">
        <f>H28+R28</f>
        <v>36</v>
      </c>
      <c r="AC28" s="18">
        <f>I28+S28</f>
        <v>1525</v>
      </c>
      <c r="AD28" s="18">
        <f>J28+T28</f>
        <v>579</v>
      </c>
      <c r="AE28" s="18">
        <f>L28+V28</f>
        <v>1158</v>
      </c>
      <c r="AF28" s="18">
        <f>M28+W28</f>
        <v>2719</v>
      </c>
      <c r="AG28" s="80">
        <v>2231</v>
      </c>
      <c r="AH28" s="81">
        <f>IFERROR(ROUND(AF28/AG28,0),"")</f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>ROUND(J31*K31,0)</f>
        <v>13965</v>
      </c>
      <c r="M31" s="19">
        <f>F31+G31+L31</f>
        <v>15695</v>
      </c>
      <c r="N31" s="56">
        <v>0</v>
      </c>
      <c r="O31" s="51">
        <v>0</v>
      </c>
      <c r="P31" s="3">
        <f>N31+O31</f>
        <v>0</v>
      </c>
      <c r="Q31" s="12">
        <f>R31+S31</f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>ROUND(T31*U31,0)</f>
        <v>2476</v>
      </c>
      <c r="W31" s="59">
        <f>P31+Q31+V31</f>
        <v>5345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4599</v>
      </c>
      <c r="AB31" s="18">
        <f>H31+R31</f>
        <v>1627</v>
      </c>
      <c r="AC31" s="18">
        <f>I31+S31</f>
        <v>2972</v>
      </c>
      <c r="AD31" s="18">
        <f>J31+T31</f>
        <v>4010</v>
      </c>
      <c r="AE31" s="18">
        <f>L31+V31</f>
        <v>16441</v>
      </c>
      <c r="AF31" s="18">
        <f>M31+W31</f>
        <v>21040</v>
      </c>
      <c r="AG31" s="80">
        <v>4910</v>
      </c>
      <c r="AH31" s="81">
        <f>IFERROR(ROUND(AF31/AG31,0),"")</f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>ROUND(J33*K33,0)</f>
        <v>9397</v>
      </c>
      <c r="M33" s="19">
        <f>F33+G33+L33</f>
        <v>11882</v>
      </c>
      <c r="N33" s="56">
        <v>0</v>
      </c>
      <c r="O33" s="51">
        <v>0</v>
      </c>
      <c r="P33" s="3">
        <f>N33+O33</f>
        <v>0</v>
      </c>
      <c r="Q33" s="12">
        <f>R33+S33</f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>ROUND(T33*U33,0)</f>
        <v>2124</v>
      </c>
      <c r="W33" s="59">
        <f>P33+Q33+V33</f>
        <v>5304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5665</v>
      </c>
      <c r="AB33" s="18">
        <f>H33+R33</f>
        <v>1973</v>
      </c>
      <c r="AC33" s="18">
        <f>I33+S33</f>
        <v>3692</v>
      </c>
      <c r="AD33" s="18">
        <f>J33+T33</f>
        <v>3032</v>
      </c>
      <c r="AE33" s="18">
        <f>L33+V33</f>
        <v>11521</v>
      </c>
      <c r="AF33" s="18">
        <f>M33+W33</f>
        <v>17186</v>
      </c>
      <c r="AG33" s="80">
        <v>4870</v>
      </c>
      <c r="AH33" s="81">
        <f>IFERROR(ROUND(AF33/AG33,0),"")</f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>ROUND(T34*U34,0)</f>
        <v>66906</v>
      </c>
      <c r="W34" s="59">
        <f>P34+Q34+V34</f>
        <v>114664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47758</v>
      </c>
      <c r="AB34" s="18">
        <f>H34+R34</f>
        <v>12452</v>
      </c>
      <c r="AC34" s="18">
        <f>I34+S34</f>
        <v>35306</v>
      </c>
      <c r="AD34" s="18">
        <f>J34+T34</f>
        <v>23895</v>
      </c>
      <c r="AE34" s="18">
        <f>L34+V34</f>
        <v>66906</v>
      </c>
      <c r="AF34" s="18">
        <f>M34+W34</f>
        <v>114664</v>
      </c>
      <c r="AG34" s="80">
        <v>3200</v>
      </c>
      <c r="AH34" s="81">
        <f>IFERROR(ROUND(AF34/AG34,0),"")</f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>ROUND(J36*K36,0)</f>
        <v>1214</v>
      </c>
      <c r="M36" s="19">
        <f>F36+G36+L36</f>
        <v>2718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1504</v>
      </c>
      <c r="AB36" s="18">
        <f>H36+R36</f>
        <v>206</v>
      </c>
      <c r="AC36" s="18">
        <f>I36+S36</f>
        <v>1298</v>
      </c>
      <c r="AD36" s="18">
        <f>J36+T36</f>
        <v>552</v>
      </c>
      <c r="AE36" s="18">
        <f>L36+V36</f>
        <v>1214</v>
      </c>
      <c r="AF36" s="18">
        <f>M36+W36</f>
        <v>2718</v>
      </c>
      <c r="AG36" s="80">
        <v>3888</v>
      </c>
      <c r="AH36" s="81">
        <f>IFERROR(ROUND(AF36/AG36,0),"")</f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>ROUND(J47*K47,0)</f>
        <v>49253</v>
      </c>
      <c r="M47" s="19">
        <f>F47+G47+L47</f>
        <v>113401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64148</v>
      </c>
      <c r="AB47" s="18">
        <f>H47+R47</f>
        <v>29859</v>
      </c>
      <c r="AC47" s="18">
        <f>I47+S47</f>
        <v>34289</v>
      </c>
      <c r="AD47" s="18">
        <f>J47+T47</f>
        <v>18242</v>
      </c>
      <c r="AE47" s="18">
        <f>L47+V47</f>
        <v>49253</v>
      </c>
      <c r="AF47" s="18">
        <f>M47+W47</f>
        <v>113401</v>
      </c>
      <c r="AG47" s="80">
        <v>4670</v>
      </c>
      <c r="AH47" s="81">
        <f>IFERROR(ROUND(AF47/AG47,0),"")</f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>ROUND(J49*K49,0)</f>
        <v>7650</v>
      </c>
      <c r="M49" s="19">
        <f>F49+G49+L49</f>
        <v>13175</v>
      </c>
      <c r="N49" s="56">
        <v>0</v>
      </c>
      <c r="O49" s="51">
        <v>0</v>
      </c>
      <c r="P49" s="3">
        <f>N49+O49</f>
        <v>0</v>
      </c>
      <c r="Q49" s="12">
        <f>R49+S49</f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>ROUND(T49*U49,0)</f>
        <v>194</v>
      </c>
      <c r="W49" s="59">
        <f>P49+Q49+V49</f>
        <v>2731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8062</v>
      </c>
      <c r="AB49" s="18">
        <f>H49+R49</f>
        <v>566</v>
      </c>
      <c r="AC49" s="18">
        <f>I49+S49</f>
        <v>7496</v>
      </c>
      <c r="AD49" s="18">
        <f>J49+T49</f>
        <v>2705</v>
      </c>
      <c r="AE49" s="18">
        <f>L49+V49</f>
        <v>7844</v>
      </c>
      <c r="AF49" s="18">
        <f>M49+W49</f>
        <v>15906</v>
      </c>
      <c r="AG49" s="80">
        <v>4800</v>
      </c>
      <c r="AH49" s="81">
        <f>IFERROR(ROUND(AF49/AG49,0),"")</f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>ROUND(J50*K50,0)</f>
        <v>3749</v>
      </c>
      <c r="M50" s="19">
        <f>F50+G50+L50</f>
        <v>12550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8801</v>
      </c>
      <c r="AB50" s="18">
        <f>H50+R50</f>
        <v>5861</v>
      </c>
      <c r="AC50" s="18">
        <f>I50+S50</f>
        <v>2940</v>
      </c>
      <c r="AD50" s="18">
        <f>J50+T50</f>
        <v>1442</v>
      </c>
      <c r="AE50" s="18">
        <f>L50+V50</f>
        <v>3749</v>
      </c>
      <c r="AF50" s="18">
        <f>M50+W50</f>
        <v>12550</v>
      </c>
      <c r="AG50" s="80">
        <v>4211</v>
      </c>
      <c r="AH50" s="81">
        <f>IFERROR(ROUND(AF50/AG50,0),"")</f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>ROUND(T51*U51,0)</f>
        <v>203</v>
      </c>
      <c r="W51" s="59">
        <f>P51+Q51+V51</f>
        <v>880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677</v>
      </c>
      <c r="AB51" s="18">
        <f>H51+R51</f>
        <v>482</v>
      </c>
      <c r="AC51" s="18">
        <f>I51+S51</f>
        <v>195</v>
      </c>
      <c r="AD51" s="18">
        <f>J51+T51</f>
        <v>78</v>
      </c>
      <c r="AE51" s="18">
        <f>L51+V51</f>
        <v>203</v>
      </c>
      <c r="AF51" s="18">
        <f>M51+W51</f>
        <v>880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>ROUND(J52*K52,0)</f>
        <v>12222</v>
      </c>
      <c r="M52" s="19">
        <f>F52+G52+L52</f>
        <v>16384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4162</v>
      </c>
      <c r="AB52" s="18">
        <f>H52+R52</f>
        <v>624</v>
      </c>
      <c r="AC52" s="18">
        <f>I52+S52</f>
        <v>3538</v>
      </c>
      <c r="AD52" s="18">
        <f>J52+T52</f>
        <v>4074</v>
      </c>
      <c r="AE52" s="18">
        <f>L52+V52</f>
        <v>12222</v>
      </c>
      <c r="AF52" s="18">
        <f>M52+W52</f>
        <v>16384</v>
      </c>
      <c r="AG52" s="80">
        <v>4900</v>
      </c>
      <c r="AH52" s="81">
        <f>IFERROR(ROUND(AF52/AG52,0),"")</f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>ROUND(T53*U53,0)</f>
        <v>2028</v>
      </c>
      <c r="W53" s="59">
        <f>P53+Q53+V53</f>
        <v>3663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1635</v>
      </c>
      <c r="AB53" s="18">
        <f>H53+R53</f>
        <v>1130</v>
      </c>
      <c r="AC53" s="18">
        <f>I53+S53</f>
        <v>505</v>
      </c>
      <c r="AD53" s="18">
        <f>J53+T53</f>
        <v>676</v>
      </c>
      <c r="AE53" s="18">
        <f>L53+V53</f>
        <v>2028</v>
      </c>
      <c r="AF53" s="18">
        <f>M53+W53</f>
        <v>3663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>ROUND(J55*K55,0)</f>
        <v>3805</v>
      </c>
      <c r="M55" s="19">
        <f>F55+G55+L55</f>
        <v>9041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5236</v>
      </c>
      <c r="AB55" s="18">
        <f>H55+R55</f>
        <v>307</v>
      </c>
      <c r="AC55" s="18">
        <f>I55+S55</f>
        <v>4929</v>
      </c>
      <c r="AD55" s="18">
        <f>J55+T55</f>
        <v>1522</v>
      </c>
      <c r="AE55" s="18">
        <f>L55+V55</f>
        <v>3805</v>
      </c>
      <c r="AF55" s="18">
        <f>M55+W55</f>
        <v>9041</v>
      </c>
      <c r="AG55" s="80">
        <v>3869</v>
      </c>
      <c r="AH55" s="81">
        <f>IFERROR(ROUND(AF55/AG55,0),"")</f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>ROUND(T56*U56,0)</f>
        <v>430</v>
      </c>
      <c r="W56" s="59">
        <f>P56+Q56+V56</f>
        <v>661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231</v>
      </c>
      <c r="AB56" s="18">
        <f>H56+R56</f>
        <v>37</v>
      </c>
      <c r="AC56" s="18">
        <f>I56+S56</f>
        <v>194</v>
      </c>
      <c r="AD56" s="18">
        <f>J56+T56</f>
        <v>172</v>
      </c>
      <c r="AE56" s="18">
        <f>L56+V56</f>
        <v>430</v>
      </c>
      <c r="AF56" s="18">
        <f>M56+W56</f>
        <v>661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>ROUND(J57*K57,0)</f>
        <v>0</v>
      </c>
      <c r="M57" s="146">
        <f>F57+G57+L57</f>
        <v>20098</v>
      </c>
      <c r="N57" s="160">
        <v>0</v>
      </c>
      <c r="O57" s="159">
        <v>0</v>
      </c>
      <c r="P57" s="140">
        <f>N57+O57</f>
        <v>0</v>
      </c>
      <c r="Q57" s="142">
        <f>R57+S57</f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>ROUND(T57*U57,0)</f>
        <v>0</v>
      </c>
      <c r="W57" s="151">
        <f>P57+Q57+V57</f>
        <v>11739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31837</v>
      </c>
      <c r="AB57" s="145">
        <f>H57+R57</f>
        <v>0</v>
      </c>
      <c r="AC57" s="145">
        <f>I57+S57</f>
        <v>31837</v>
      </c>
      <c r="AD57" s="145">
        <f>J57+T57</f>
        <v>0</v>
      </c>
      <c r="AE57" s="145">
        <f>L57+V57</f>
        <v>0</v>
      </c>
      <c r="AF57" s="145">
        <f>M57+W57</f>
        <v>31837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20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20</v>
      </c>
      <c r="AB60" s="145">
        <f>H60+R60</f>
        <v>20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20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390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390</v>
      </c>
      <c r="AB61" s="145">
        <f>H61+R61</f>
        <v>390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390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14357</v>
      </c>
      <c r="H63" s="149">
        <v>14357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14357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14357</v>
      </c>
      <c r="AB63" s="145">
        <f>H63+R63</f>
        <v>14357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14357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>ROUND(J64*K64,0)</f>
        <v>0</v>
      </c>
      <c r="M64" s="146">
        <f>F64+G64+L64</f>
        <v>403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403</v>
      </c>
      <c r="AB64" s="145">
        <f>H64+R64</f>
        <v>277</v>
      </c>
      <c r="AC64" s="145">
        <f>I64+S64</f>
        <v>126</v>
      </c>
      <c r="AD64" s="145">
        <f>J64+T64</f>
        <v>0</v>
      </c>
      <c r="AE64" s="145">
        <f>L64+V64</f>
        <v>0</v>
      </c>
      <c r="AF64" s="145">
        <f>M64+W64</f>
        <v>403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>ROUND(J65*K65,0)</f>
        <v>0</v>
      </c>
      <c r="M65" s="146">
        <f>F65+G65+L65</f>
        <v>285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285</v>
      </c>
      <c r="AB65" s="145">
        <f>H65+R65</f>
        <v>48</v>
      </c>
      <c r="AC65" s="145">
        <f>I65+S65</f>
        <v>237</v>
      </c>
      <c r="AD65" s="145">
        <f>J65+T65</f>
        <v>0</v>
      </c>
      <c r="AE65" s="145">
        <f>L65+V65</f>
        <v>0</v>
      </c>
      <c r="AF65" s="145">
        <f>M65+W65</f>
        <v>285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6516</v>
      </c>
      <c r="H66" s="62">
        <v>6516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6516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6516</v>
      </c>
      <c r="AB66" s="41">
        <f>H66+R66</f>
        <v>6516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6516</v>
      </c>
      <c r="AG66" s="82">
        <v>4670</v>
      </c>
      <c r="AH66" s="83">
        <f>IFERROR(ROUND(AF66/AG66,0),"")</f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178821</v>
      </c>
      <c r="H68" s="65">
        <f>SUM(H10:H67)</f>
        <v>81255</v>
      </c>
      <c r="I68" s="65">
        <f>SUM(I10:I67)</f>
        <v>97566</v>
      </c>
      <c r="J68" s="65">
        <f>SUM(J10:J67)</f>
        <v>57262</v>
      </c>
      <c r="K68" s="23">
        <f>ROUND(L68/J68,0)</f>
        <v>3</v>
      </c>
      <c r="L68" s="65">
        <f>SUM(L10:L67)</f>
        <v>166358</v>
      </c>
      <c r="M68" s="65">
        <f>SUM(M10:M67)</f>
        <v>345179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75052</v>
      </c>
      <c r="R68" s="65">
        <f t="shared" ref="L68:T68" si="0">SUM(R10:R67)</f>
        <v>17996</v>
      </c>
      <c r="S68" s="65">
        <f>SUM(S10:S67)</f>
        <v>57056</v>
      </c>
      <c r="T68" s="65">
        <f>SUM(T10:T67)</f>
        <v>27078</v>
      </c>
      <c r="U68" s="23">
        <f>SUM(U10:U67)</f>
        <v>141.89999999999998</v>
      </c>
      <c r="V68" s="65">
        <f>SUM(V10:V67)</f>
        <v>77648</v>
      </c>
      <c r="W68" s="65">
        <f>SUM(W10:W67)</f>
        <v>152700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253873</v>
      </c>
      <c r="AB68" s="65">
        <f>SUM(AB10:AB67)</f>
        <v>99251</v>
      </c>
      <c r="AC68" s="65">
        <f>SUM(AC10:AC67)</f>
        <v>154622</v>
      </c>
      <c r="AD68" s="65">
        <f>SUM(AD10:AD67)</f>
        <v>84340</v>
      </c>
      <c r="AE68" s="65">
        <f>SUM(AE10:AE67)</f>
        <v>244006</v>
      </c>
      <c r="AF68" s="65">
        <f>SUM(AF10:AF67)</f>
        <v>497879</v>
      </c>
      <c r="AG68" s="65">
        <f>SUM(AG10:AG67)</f>
        <v>180151</v>
      </c>
      <c r="AH68" s="65">
        <f>SUM(AH10:AH67)</f>
        <v>108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7436</v>
      </c>
      <c r="H10" s="149">
        <v>1841</v>
      </c>
      <c r="I10" s="149">
        <v>5595</v>
      </c>
      <c r="J10" s="149">
        <v>4871</v>
      </c>
      <c r="K10" s="11">
        <v>3.8</v>
      </c>
      <c r="L10" s="142">
        <f>ROUND(J10*K10,0)</f>
        <v>18510</v>
      </c>
      <c r="M10" s="13">
        <f>F10+G10+L10</f>
        <v>25946</v>
      </c>
      <c r="N10" s="10">
        <v>0</v>
      </c>
      <c r="O10" s="149">
        <v>0</v>
      </c>
      <c r="P10" s="140">
        <f>N10+O10</f>
        <v>0</v>
      </c>
      <c r="Q10" s="142">
        <f>R10+S10</f>
        <v>1364</v>
      </c>
      <c r="R10" s="149">
        <v>314</v>
      </c>
      <c r="S10" s="149">
        <v>1050</v>
      </c>
      <c r="T10" s="149">
        <v>342</v>
      </c>
      <c r="U10" s="11">
        <v>3.8</v>
      </c>
      <c r="V10" s="142">
        <f>ROUND(T10*U10,0)</f>
        <v>1300</v>
      </c>
      <c r="W10" s="43">
        <f>P10+Q10+V10</f>
        <v>2664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8800</v>
      </c>
      <c r="AB10" s="142">
        <f>H10+R10</f>
        <v>2155</v>
      </c>
      <c r="AC10" s="142">
        <f>I10+S10</f>
        <v>6645</v>
      </c>
      <c r="AD10" s="142">
        <f>J10+T10</f>
        <v>5213</v>
      </c>
      <c r="AE10" s="142">
        <f>L10+V10</f>
        <v>19810</v>
      </c>
      <c r="AF10" s="142">
        <f>M10+W10</f>
        <v>28610</v>
      </c>
      <c r="AG10" s="78">
        <v>5282</v>
      </c>
      <c r="AH10">
        <f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9273</v>
      </c>
      <c r="H12" s="149">
        <v>1735</v>
      </c>
      <c r="I12" s="149">
        <v>7538</v>
      </c>
      <c r="J12" s="149">
        <v>12150</v>
      </c>
      <c r="K12" s="143">
        <v>2.5</v>
      </c>
      <c r="L12" s="145">
        <f>ROUND(J12*K12,0)</f>
        <v>30375</v>
      </c>
      <c r="M12" s="146">
        <f>F12+G12+L12</f>
        <v>39648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9273</v>
      </c>
      <c r="AB12" s="145">
        <f>H12+R12</f>
        <v>1735</v>
      </c>
      <c r="AC12" s="145">
        <f>I12+S12</f>
        <v>7538</v>
      </c>
      <c r="AD12" s="145">
        <f>J12+T12</f>
        <v>12150</v>
      </c>
      <c r="AE12" s="145">
        <f>L12+V12</f>
        <v>30375</v>
      </c>
      <c r="AF12" s="145">
        <f>M12+W12</f>
        <v>39648</v>
      </c>
      <c r="AG12" s="154">
        <v>4670</v>
      </c>
      <c r="AH12">
        <f>IFERROR(ROUND(AF12/AG12,0),"")</f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2210</v>
      </c>
      <c r="H19" s="149">
        <v>467</v>
      </c>
      <c r="I19" s="149">
        <v>1743</v>
      </c>
      <c r="J19" s="149">
        <v>777</v>
      </c>
      <c r="K19" s="143">
        <v>2.4</v>
      </c>
      <c r="L19" s="145">
        <f>ROUND(J19*K19,0)</f>
        <v>1865</v>
      </c>
      <c r="M19" s="146">
        <f>F19+G19+L19</f>
        <v>4075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2210</v>
      </c>
      <c r="AB19" s="145">
        <f>H19+R19</f>
        <v>467</v>
      </c>
      <c r="AC19" s="145">
        <f>I19+S19</f>
        <v>1743</v>
      </c>
      <c r="AD19" s="145">
        <f>J19+T19</f>
        <v>777</v>
      </c>
      <c r="AE19" s="145">
        <f>L19+V19</f>
        <v>1865</v>
      </c>
      <c r="AF19" s="145">
        <f>M19+W19</f>
        <v>4075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1813</v>
      </c>
      <c r="H23" s="149">
        <v>2</v>
      </c>
      <c r="I23" s="149">
        <v>1811</v>
      </c>
      <c r="J23" s="149">
        <v>1136</v>
      </c>
      <c r="K23" s="143">
        <v>3.1</v>
      </c>
      <c r="L23" s="145">
        <f>ROUND(J23*K23,0)</f>
        <v>3522</v>
      </c>
      <c r="M23" s="146">
        <f>F23+G23+L23</f>
        <v>5335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1813</v>
      </c>
      <c r="AB23" s="145">
        <f>H23+R23</f>
        <v>2</v>
      </c>
      <c r="AC23" s="145">
        <f>I23+S23</f>
        <v>1811</v>
      </c>
      <c r="AD23" s="145">
        <f>J23+T23</f>
        <v>1136</v>
      </c>
      <c r="AE23" s="145">
        <f>L23+V23</f>
        <v>3522</v>
      </c>
      <c r="AF23" s="145">
        <f>M23+W23</f>
        <v>5335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2187</v>
      </c>
      <c r="H25" s="149">
        <v>357</v>
      </c>
      <c r="I25" s="149">
        <v>1830</v>
      </c>
      <c r="J25" s="149">
        <v>268</v>
      </c>
      <c r="K25" s="143">
        <v>2.2000000000000002</v>
      </c>
      <c r="L25" s="145">
        <f>ROUND(J25*K25,0)</f>
        <v>590</v>
      </c>
      <c r="M25" s="146">
        <f>F25+G25+L25</f>
        <v>2777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2187</v>
      </c>
      <c r="AB25" s="145">
        <f>H25+R25</f>
        <v>357</v>
      </c>
      <c r="AC25" s="145">
        <f>I25+S25</f>
        <v>1830</v>
      </c>
      <c r="AD25" s="145">
        <f>J25+T25</f>
        <v>268</v>
      </c>
      <c r="AE25" s="145">
        <f>L25+V25</f>
        <v>590</v>
      </c>
      <c r="AF25" s="145">
        <f>M25+W25</f>
        <v>2777</v>
      </c>
      <c r="AG25" s="154">
        <v>2200</v>
      </c>
      <c r="AH25">
        <f>IFERROR(ROUND(AF25/AG25,0),"")</f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2127</v>
      </c>
      <c r="H26" s="149">
        <v>0</v>
      </c>
      <c r="I26" s="149">
        <v>2127</v>
      </c>
      <c r="J26" s="149">
        <v>3132</v>
      </c>
      <c r="K26" s="143">
        <v>2.9</v>
      </c>
      <c r="L26" s="145">
        <f>ROUND(J26*K26,0)</f>
        <v>9083</v>
      </c>
      <c r="M26" s="146">
        <f>F26+G26+L26</f>
        <v>11210</v>
      </c>
      <c r="N26" s="160">
        <v>0</v>
      </c>
      <c r="O26" s="159">
        <v>0</v>
      </c>
      <c r="P26" s="140">
        <f>N26+O26</f>
        <v>0</v>
      </c>
      <c r="Q26" s="142">
        <f>R26+S26</f>
        <v>3062</v>
      </c>
      <c r="R26" s="149">
        <v>1213</v>
      </c>
      <c r="S26" s="149">
        <v>1849</v>
      </c>
      <c r="T26" s="149">
        <v>685</v>
      </c>
      <c r="U26" s="143">
        <v>2.9</v>
      </c>
      <c r="V26" s="145">
        <f>ROUND(T26*U26,0)</f>
        <v>1987</v>
      </c>
      <c r="W26" s="151">
        <f>P26+Q26+V26</f>
        <v>5049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5189</v>
      </c>
      <c r="AB26" s="145">
        <f>H26+R26</f>
        <v>1213</v>
      </c>
      <c r="AC26" s="145">
        <f>I26+S26</f>
        <v>3976</v>
      </c>
      <c r="AD26" s="145">
        <f>J26+T26</f>
        <v>3817</v>
      </c>
      <c r="AE26" s="145">
        <f>L26+V26</f>
        <v>11070</v>
      </c>
      <c r="AF26" s="145">
        <f>M26+W26</f>
        <v>16259</v>
      </c>
      <c r="AG26" s="154">
        <v>4600</v>
      </c>
      <c r="AH26">
        <f>IFERROR(ROUND(AF26/AG26,0),"")</f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1561</v>
      </c>
      <c r="H28" s="149">
        <v>36</v>
      </c>
      <c r="I28" s="149">
        <v>1525</v>
      </c>
      <c r="J28" s="149">
        <v>579</v>
      </c>
      <c r="K28" s="143">
        <v>2</v>
      </c>
      <c r="L28" s="145">
        <f>ROUND(J28*K28,0)</f>
        <v>1158</v>
      </c>
      <c r="M28" s="146">
        <f>F28+G28+L28</f>
        <v>2719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1561</v>
      </c>
      <c r="AB28" s="145">
        <f>H28+R28</f>
        <v>36</v>
      </c>
      <c r="AC28" s="145">
        <f>I28+S28</f>
        <v>1525</v>
      </c>
      <c r="AD28" s="145">
        <f>J28+T28</f>
        <v>579</v>
      </c>
      <c r="AE28" s="145">
        <f>L28+V28</f>
        <v>1158</v>
      </c>
      <c r="AF28" s="145">
        <f>M28+W28</f>
        <v>2719</v>
      </c>
      <c r="AG28" s="154">
        <v>2231</v>
      </c>
      <c r="AH28">
        <f>IFERROR(ROUND(AF28/AG28,0),"")</f>
        <v>1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1730</v>
      </c>
      <c r="H31" s="149">
        <v>563</v>
      </c>
      <c r="I31" s="149">
        <v>1167</v>
      </c>
      <c r="J31" s="149">
        <v>3406</v>
      </c>
      <c r="K31" s="16">
        <v>4.0999999999999996</v>
      </c>
      <c r="L31" s="145">
        <f>ROUND(J31*K31,0)</f>
        <v>13965</v>
      </c>
      <c r="M31" s="146">
        <f>F31+G31+L31</f>
        <v>15695</v>
      </c>
      <c r="N31" s="160">
        <v>0</v>
      </c>
      <c r="O31" s="159">
        <v>0</v>
      </c>
      <c r="P31" s="140">
        <f>N31+O31</f>
        <v>0</v>
      </c>
      <c r="Q31" s="142">
        <f>R31+S31</f>
        <v>2869</v>
      </c>
      <c r="R31" s="149">
        <v>1064</v>
      </c>
      <c r="S31" s="149">
        <v>1805</v>
      </c>
      <c r="T31" s="149">
        <v>604</v>
      </c>
      <c r="U31" s="16">
        <v>4.0999999999999996</v>
      </c>
      <c r="V31" s="145">
        <f>ROUND(T31*U31,0)</f>
        <v>2476</v>
      </c>
      <c r="W31" s="151">
        <f>P31+Q31+V31</f>
        <v>5345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4599</v>
      </c>
      <c r="AB31" s="145">
        <f>H31+R31</f>
        <v>1627</v>
      </c>
      <c r="AC31" s="145">
        <f>I31+S31</f>
        <v>2972</v>
      </c>
      <c r="AD31" s="145">
        <f>J31+T31</f>
        <v>4010</v>
      </c>
      <c r="AE31" s="145">
        <f>L31+V31</f>
        <v>16441</v>
      </c>
      <c r="AF31" s="145">
        <f>M31+W31</f>
        <v>21040</v>
      </c>
      <c r="AG31" s="154">
        <v>4910</v>
      </c>
      <c r="AH31">
        <f>IFERROR(ROUND(AF31/AG31,0),"")</f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2485</v>
      </c>
      <c r="H33" s="149">
        <v>956</v>
      </c>
      <c r="I33" s="149">
        <v>1529</v>
      </c>
      <c r="J33" s="149">
        <v>2473</v>
      </c>
      <c r="K33" s="16">
        <v>3.8</v>
      </c>
      <c r="L33" s="145">
        <f>ROUND(J33*K33,0)</f>
        <v>9397</v>
      </c>
      <c r="M33" s="146">
        <f>F33+G33+L33</f>
        <v>11882</v>
      </c>
      <c r="N33" s="160">
        <v>0</v>
      </c>
      <c r="O33" s="159">
        <v>0</v>
      </c>
      <c r="P33" s="140">
        <f>N33+O33</f>
        <v>0</v>
      </c>
      <c r="Q33" s="142">
        <f>R33+S33</f>
        <v>3180</v>
      </c>
      <c r="R33" s="149">
        <v>1017</v>
      </c>
      <c r="S33" s="149">
        <v>2163</v>
      </c>
      <c r="T33" s="149">
        <v>559</v>
      </c>
      <c r="U33" s="16">
        <v>3.8</v>
      </c>
      <c r="V33" s="145">
        <f>ROUND(T33*U33,0)</f>
        <v>2124</v>
      </c>
      <c r="W33" s="151">
        <f>P33+Q33+V33</f>
        <v>5304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5665</v>
      </c>
      <c r="AB33" s="145">
        <f>H33+R33</f>
        <v>1973</v>
      </c>
      <c r="AC33" s="145">
        <f>I33+S33</f>
        <v>3692</v>
      </c>
      <c r="AD33" s="145">
        <f>J33+T33</f>
        <v>3032</v>
      </c>
      <c r="AE33" s="145">
        <f>L33+V33</f>
        <v>11521</v>
      </c>
      <c r="AF33" s="145">
        <f>M33+W33</f>
        <v>17186</v>
      </c>
      <c r="AG33" s="154">
        <v>4870</v>
      </c>
      <c r="AH33">
        <f>IFERROR(ROUND(AF33/AG33,0),"")</f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37991</v>
      </c>
      <c r="R34" s="149">
        <v>2685</v>
      </c>
      <c r="S34" s="68">
        <v>35306</v>
      </c>
      <c r="T34" s="68">
        <v>23895</v>
      </c>
      <c r="U34" s="143">
        <v>2.8</v>
      </c>
      <c r="V34" s="145">
        <f>ROUND(T34*U34,0)</f>
        <v>66906</v>
      </c>
      <c r="W34" s="151">
        <f>P34+Q34+V34</f>
        <v>104897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37991</v>
      </c>
      <c r="AB34" s="145">
        <f>H34+R34</f>
        <v>2685</v>
      </c>
      <c r="AC34" s="145">
        <f>I34+S34</f>
        <v>35306</v>
      </c>
      <c r="AD34" s="145">
        <f>J34+T34</f>
        <v>23895</v>
      </c>
      <c r="AE34" s="145">
        <f>L34+V34</f>
        <v>66906</v>
      </c>
      <c r="AF34" s="145">
        <f>M34+W34</f>
        <v>104897</v>
      </c>
      <c r="AG34" s="154">
        <v>3200</v>
      </c>
      <c r="AH34">
        <f>IFERROR(ROUND(AF34/AG34,0),"")</f>
        <v>33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1504</v>
      </c>
      <c r="H36" s="149">
        <v>206</v>
      </c>
      <c r="I36" s="149">
        <v>1298</v>
      </c>
      <c r="J36" s="149">
        <v>552</v>
      </c>
      <c r="K36" s="143">
        <v>2.2000000000000002</v>
      </c>
      <c r="L36" s="145">
        <f>ROUND(J36*K36,0)</f>
        <v>1214</v>
      </c>
      <c r="M36" s="146">
        <f>F36+G36+L36</f>
        <v>2718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1504</v>
      </c>
      <c r="AB36" s="145">
        <f>H36+R36</f>
        <v>206</v>
      </c>
      <c r="AC36" s="145">
        <f>I36+S36</f>
        <v>1298</v>
      </c>
      <c r="AD36" s="145">
        <f>J36+T36</f>
        <v>552</v>
      </c>
      <c r="AE36" s="145">
        <f>L36+V36</f>
        <v>1214</v>
      </c>
      <c r="AF36" s="145">
        <f>M36+W36</f>
        <v>2718</v>
      </c>
      <c r="AG36" s="154">
        <v>3888</v>
      </c>
      <c r="AH36">
        <f>IFERROR(ROUND(AF36/AG36,0),"")</f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35534</v>
      </c>
      <c r="H47" s="141">
        <v>1245</v>
      </c>
      <c r="I47" s="141">
        <v>34289</v>
      </c>
      <c r="J47" s="141">
        <v>18242</v>
      </c>
      <c r="K47" s="143">
        <v>2.7</v>
      </c>
      <c r="L47" s="145">
        <f>ROUND(J47*K47,0)</f>
        <v>49253</v>
      </c>
      <c r="M47" s="146">
        <f>F47+G47+L47</f>
        <v>84787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35534</v>
      </c>
      <c r="AB47" s="145">
        <f>H47+R47</f>
        <v>1245</v>
      </c>
      <c r="AC47" s="145">
        <f>I47+S47</f>
        <v>34289</v>
      </c>
      <c r="AD47" s="145">
        <f>J47+T47</f>
        <v>18242</v>
      </c>
      <c r="AE47" s="145">
        <f>L47+V47</f>
        <v>49253</v>
      </c>
      <c r="AF47" s="145">
        <f>M47+W47</f>
        <v>84787</v>
      </c>
      <c r="AG47" s="154">
        <v>4670</v>
      </c>
      <c r="AH47">
        <f>IFERROR(ROUND(AF47/AG47,0),"")</f>
        <v>18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5525</v>
      </c>
      <c r="H49" s="149">
        <v>279</v>
      </c>
      <c r="I49" s="149">
        <v>5246</v>
      </c>
      <c r="J49" s="149">
        <v>2638</v>
      </c>
      <c r="K49" s="143">
        <v>2.9</v>
      </c>
      <c r="L49" s="145">
        <f>ROUND(J49*K49,0)</f>
        <v>7650</v>
      </c>
      <c r="M49" s="146">
        <f>F49+G49+L49</f>
        <v>13175</v>
      </c>
      <c r="N49" s="160">
        <v>0</v>
      </c>
      <c r="O49" s="159">
        <v>0</v>
      </c>
      <c r="P49" s="140">
        <f>N49+O49</f>
        <v>0</v>
      </c>
      <c r="Q49" s="142">
        <f>R49+S49</f>
        <v>2537</v>
      </c>
      <c r="R49" s="149">
        <v>287</v>
      </c>
      <c r="S49" s="149">
        <v>2250</v>
      </c>
      <c r="T49" s="149">
        <v>67</v>
      </c>
      <c r="U49" s="143">
        <v>2.9</v>
      </c>
      <c r="V49" s="145">
        <f>ROUND(T49*U49,0)</f>
        <v>194</v>
      </c>
      <c r="W49" s="151">
        <f>P49+Q49+V49</f>
        <v>2731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8062</v>
      </c>
      <c r="AB49" s="145">
        <f>H49+R49</f>
        <v>566</v>
      </c>
      <c r="AC49" s="145">
        <f>I49+S49</f>
        <v>7496</v>
      </c>
      <c r="AD49" s="145">
        <f>J49+T49</f>
        <v>2705</v>
      </c>
      <c r="AE49" s="145">
        <f>L49+V49</f>
        <v>7844</v>
      </c>
      <c r="AF49" s="145">
        <f>M49+W49</f>
        <v>15906</v>
      </c>
      <c r="AG49" s="154">
        <v>4800</v>
      </c>
      <c r="AH49">
        <f>IFERROR(ROUND(AF49/AG49,0),"")</f>
        <v>3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3244</v>
      </c>
      <c r="H50" s="149">
        <v>304</v>
      </c>
      <c r="I50" s="149">
        <v>2940</v>
      </c>
      <c r="J50" s="149">
        <v>1442</v>
      </c>
      <c r="K50" s="143">
        <v>2.6</v>
      </c>
      <c r="L50" s="145">
        <f>ROUND(J50*K50,0)</f>
        <v>3749</v>
      </c>
      <c r="M50" s="146">
        <f>F50+G50+L50</f>
        <v>6993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3244</v>
      </c>
      <c r="AB50" s="145">
        <f>H50+R50</f>
        <v>304</v>
      </c>
      <c r="AC50" s="145">
        <f>I50+S50</f>
        <v>2940</v>
      </c>
      <c r="AD50" s="145">
        <f>J50+T50</f>
        <v>1442</v>
      </c>
      <c r="AE50" s="145">
        <f>L50+V50</f>
        <v>3749</v>
      </c>
      <c r="AF50" s="145">
        <f>M50+W50</f>
        <v>6993</v>
      </c>
      <c r="AG50" s="154">
        <v>4211</v>
      </c>
      <c r="AH50">
        <f>IFERROR(ROUND(AF50/AG50,0),"")</f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677</v>
      </c>
      <c r="R51" s="149">
        <v>482</v>
      </c>
      <c r="S51" s="149">
        <v>195</v>
      </c>
      <c r="T51" s="149">
        <v>78</v>
      </c>
      <c r="U51" s="143">
        <v>2.6</v>
      </c>
      <c r="V51" s="145">
        <f>ROUND(T51*U51,0)</f>
        <v>203</v>
      </c>
      <c r="W51" s="151">
        <f>P51+Q51+V51</f>
        <v>880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677</v>
      </c>
      <c r="AB51" s="145">
        <f>H51+R51</f>
        <v>482</v>
      </c>
      <c r="AC51" s="145">
        <f>I51+S51</f>
        <v>195</v>
      </c>
      <c r="AD51" s="145">
        <f>J51+T51</f>
        <v>78</v>
      </c>
      <c r="AE51" s="145">
        <f>L51+V51</f>
        <v>203</v>
      </c>
      <c r="AF51" s="145">
        <f>M51+W51</f>
        <v>880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4162</v>
      </c>
      <c r="H52" s="149">
        <v>624</v>
      </c>
      <c r="I52" s="149">
        <v>3538</v>
      </c>
      <c r="J52" s="149">
        <v>4074</v>
      </c>
      <c r="K52" s="143">
        <v>3</v>
      </c>
      <c r="L52" s="145">
        <f>ROUND(J52*K52,0)</f>
        <v>12222</v>
      </c>
      <c r="M52" s="146">
        <f>F52+G52+L52</f>
        <v>16384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4162</v>
      </c>
      <c r="AB52" s="145">
        <f>H52+R52</f>
        <v>624</v>
      </c>
      <c r="AC52" s="145">
        <f>I52+S52</f>
        <v>3538</v>
      </c>
      <c r="AD52" s="145">
        <f>J52+T52</f>
        <v>4074</v>
      </c>
      <c r="AE52" s="145">
        <f>L52+V52</f>
        <v>12222</v>
      </c>
      <c r="AF52" s="145">
        <f>M52+W52</f>
        <v>16384</v>
      </c>
      <c r="AG52" s="154">
        <v>4900</v>
      </c>
      <c r="AH52">
        <f>IFERROR(ROUND(AF52/AG52,0),"")</f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1635</v>
      </c>
      <c r="R53" s="149">
        <v>1130</v>
      </c>
      <c r="S53" s="149">
        <v>505</v>
      </c>
      <c r="T53" s="149">
        <v>676</v>
      </c>
      <c r="U53" s="143">
        <v>3</v>
      </c>
      <c r="V53" s="145">
        <f>ROUND(T53*U53,0)</f>
        <v>2028</v>
      </c>
      <c r="W53" s="151">
        <f>P53+Q53+V53</f>
        <v>3663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1635</v>
      </c>
      <c r="AB53" s="145">
        <f>H53+R53</f>
        <v>1130</v>
      </c>
      <c r="AC53" s="145">
        <f>I53+S53</f>
        <v>505</v>
      </c>
      <c r="AD53" s="145">
        <f>J53+T53</f>
        <v>676</v>
      </c>
      <c r="AE53" s="145">
        <f>L53+V53</f>
        <v>2028</v>
      </c>
      <c r="AF53" s="145">
        <f>M53+W53</f>
        <v>3663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5236</v>
      </c>
      <c r="H55" s="149">
        <v>307</v>
      </c>
      <c r="I55" s="149">
        <v>4929</v>
      </c>
      <c r="J55" s="149">
        <v>1522</v>
      </c>
      <c r="K55" s="143">
        <v>2.5</v>
      </c>
      <c r="L55" s="145">
        <f>ROUND(J55*K55,0)</f>
        <v>3805</v>
      </c>
      <c r="M55" s="146">
        <f>F55+G55+L55</f>
        <v>9041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5236</v>
      </c>
      <c r="AB55" s="145">
        <f>H55+R55</f>
        <v>307</v>
      </c>
      <c r="AC55" s="145">
        <f>I55+S55</f>
        <v>4929</v>
      </c>
      <c r="AD55" s="145">
        <f>J55+T55</f>
        <v>1522</v>
      </c>
      <c r="AE55" s="145">
        <f>L55+V55</f>
        <v>3805</v>
      </c>
      <c r="AF55" s="145">
        <f>M55+W55</f>
        <v>9041</v>
      </c>
      <c r="AG55" s="154">
        <v>3869</v>
      </c>
      <c r="AH55">
        <f>IFERROR(ROUND(AF55/AG55,0),"")</f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231</v>
      </c>
      <c r="R56" s="149">
        <v>37</v>
      </c>
      <c r="S56" s="149">
        <v>194</v>
      </c>
      <c r="T56" s="149">
        <v>172</v>
      </c>
      <c r="U56" s="143">
        <v>2.5</v>
      </c>
      <c r="V56" s="145">
        <f>ROUND(T56*U56,0)</f>
        <v>430</v>
      </c>
      <c r="W56" s="151">
        <f>P56+Q56+V56</f>
        <v>661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231</v>
      </c>
      <c r="AB56" s="145">
        <f>H56+R56</f>
        <v>37</v>
      </c>
      <c r="AC56" s="145">
        <f>I56+S56</f>
        <v>194</v>
      </c>
      <c r="AD56" s="145">
        <f>J56+T56</f>
        <v>172</v>
      </c>
      <c r="AE56" s="145">
        <f>L56+V56</f>
        <v>430</v>
      </c>
      <c r="AF56" s="145">
        <f>M56+W56</f>
        <v>661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>ROUND(J57*K57,0)</f>
        <v>0</v>
      </c>
      <c r="M57" s="146">
        <f>F57+G57+L57</f>
        <v>20098</v>
      </c>
      <c r="N57" s="160">
        <v>0</v>
      </c>
      <c r="O57" s="159">
        <v>0</v>
      </c>
      <c r="P57" s="140">
        <f>N57+O57</f>
        <v>0</v>
      </c>
      <c r="Q57" s="142">
        <f>R57+S57</f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>ROUND(T57*U57,0)</f>
        <v>0</v>
      </c>
      <c r="W57" s="151">
        <f>P57+Q57+V57</f>
        <v>11739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31837</v>
      </c>
      <c r="AB57" s="145">
        <f>H57+R57</f>
        <v>0</v>
      </c>
      <c r="AC57" s="145">
        <f>I57+S57</f>
        <v>31837</v>
      </c>
      <c r="AD57" s="145">
        <f>J57+T57</f>
        <v>0</v>
      </c>
      <c r="AE57" s="145">
        <f>L57+V57</f>
        <v>0</v>
      </c>
      <c r="AF57" s="145">
        <f>M57+W57</f>
        <v>31837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>ROUND(J64*K64,0)</f>
        <v>0</v>
      </c>
      <c r="M64" s="146">
        <f>F64+G64+L64</f>
        <v>403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403</v>
      </c>
      <c r="AB64" s="145">
        <f>H64+R64</f>
        <v>277</v>
      </c>
      <c r="AC64" s="145">
        <f>I64+S64</f>
        <v>126</v>
      </c>
      <c r="AD64" s="145">
        <f>J64+T64</f>
        <v>0</v>
      </c>
      <c r="AE64" s="145">
        <f>L64+V64</f>
        <v>0</v>
      </c>
      <c r="AF64" s="145">
        <f>M64+W64</f>
        <v>403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>ROUND(J65*K65,0)</f>
        <v>0</v>
      </c>
      <c r="M65" s="146">
        <f>F65+G65+L65</f>
        <v>285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285</v>
      </c>
      <c r="AB65" s="145">
        <f>H65+R65</f>
        <v>48</v>
      </c>
      <c r="AC65" s="145">
        <f>I65+S65</f>
        <v>237</v>
      </c>
      <c r="AD65" s="145">
        <f>J65+T65</f>
        <v>0</v>
      </c>
      <c r="AE65" s="145">
        <f>L65+V65</f>
        <v>0</v>
      </c>
      <c r="AF65" s="145">
        <f>M65+W65</f>
        <v>285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6516</v>
      </c>
      <c r="H66" s="62">
        <v>6516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6516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6516</v>
      </c>
      <c r="AB66" s="41">
        <f>H66+R66</f>
        <v>6516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6516</v>
      </c>
      <c r="AG66" s="82">
        <v>4670</v>
      </c>
      <c r="AH66">
        <f>IFERROR(ROUND(AF66/AG66,0),"")</f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113329</v>
      </c>
      <c r="H68" s="65">
        <f>SUM(H10:H67)</f>
        <v>15763</v>
      </c>
      <c r="I68" s="65">
        <f>SUM(I10:I67)</f>
        <v>97566</v>
      </c>
      <c r="J68" s="65">
        <f>SUM(J10:J67)</f>
        <v>57262</v>
      </c>
      <c r="K68" s="23">
        <f>ROUND(L68/J68,0)</f>
        <v>3</v>
      </c>
      <c r="L68" s="65">
        <f>SUM(L10:L67)</f>
        <v>166358</v>
      </c>
      <c r="M68" s="65">
        <f>SUM(M10:M67)</f>
        <v>279687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65285</v>
      </c>
      <c r="R68" s="65"/>
      <c r="S68" s="65">
        <f>SUM(S10:S67)</f>
        <v>57056</v>
      </c>
      <c r="T68" s="65">
        <f>SUM(T10:T67)</f>
        <v>27078</v>
      </c>
      <c r="U68" s="23">
        <f>SUM(U10:U67)</f>
        <v>141.89999999999998</v>
      </c>
      <c r="V68" s="65">
        <f>SUM(V10:V67)</f>
        <v>77648</v>
      </c>
      <c r="W68" s="65">
        <f>SUM(W10:W67)</f>
        <v>142933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178614</v>
      </c>
      <c r="AB68" s="65">
        <f>SUM(AB10:AB67)</f>
        <v>23992</v>
      </c>
      <c r="AC68" s="65">
        <f>SUM(AC10:AC67)</f>
        <v>154622</v>
      </c>
      <c r="AD68" s="65">
        <f>SUM(AD10:AD67)</f>
        <v>84340</v>
      </c>
      <c r="AE68" s="65">
        <f>SUM(AE10:AE67)</f>
        <v>244006</v>
      </c>
      <c r="AF68" s="65">
        <f>SUM(AF10:AF67)</f>
        <v>422620</v>
      </c>
      <c r="AG68" s="65">
        <f>SUM(AG10:AG67)</f>
        <v>180151</v>
      </c>
      <c r="AH68">
        <f>SUM(AH10:AH67)</f>
        <v>93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300019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6351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6351</v>
      </c>
      <c r="AB10" s="142">
        <f>H10+R10</f>
        <v>6351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6351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10203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10203</v>
      </c>
      <c r="AB12" s="145">
        <f>H12+R12</f>
        <v>10203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10203</v>
      </c>
      <c r="AG12" s="154">
        <v>4670</v>
      </c>
      <c r="AH12">
        <f>IFERROR(ROUND(AF12/AG12,0),"")</f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9767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9767</v>
      </c>
      <c r="AB34" s="145">
        <f>H34+R34</f>
        <v>9767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9767</v>
      </c>
      <c r="AG34" s="154">
        <v>3200</v>
      </c>
      <c r="AH34">
        <f>IFERROR(ROUND(AF34/AG34,0),"")</f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28614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28614</v>
      </c>
      <c r="AB47" s="145">
        <f>H47+R47</f>
        <v>28614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28614</v>
      </c>
      <c r="AG47" s="154">
        <v>4670</v>
      </c>
      <c r="AH47">
        <f>IFERROR(ROUND(AF47/AG47,0),"")</f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5557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5557</v>
      </c>
      <c r="AB50" s="145">
        <f>H50+R50</f>
        <v>5557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5557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50725</v>
      </c>
      <c r="H68" s="65">
        <f>SUM(H10:H67)</f>
        <v>50725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50725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9767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9767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60492</v>
      </c>
      <c r="AB68" s="65">
        <f>SUM(AB10:AB67)</f>
        <v>60492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60492</v>
      </c>
      <c r="AG68" s="65">
        <f>SUM(AG10:AG67)</f>
        <v>180151</v>
      </c>
      <c r="AH68">
        <f>SUM(AH10:AH67)</f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300019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300019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>ROUND(C19*D19,0)</f>
        <v>108</v>
      </c>
      <c r="F19" s="139">
        <v>0</v>
      </c>
      <c r="G19" s="139">
        <v>12</v>
      </c>
      <c r="H19" s="139">
        <f>ROUND(F19*G19,0)</f>
        <v>0</v>
      </c>
      <c r="I19" s="139">
        <f>C19+F19</f>
        <v>9</v>
      </c>
      <c r="J19" s="139">
        <f>E19+H19</f>
        <v>108</v>
      </c>
    </row>
    <row r="20" spans="1:10">
      <c r="A20" s="139">
        <v>1589</v>
      </c>
      <c r="B20" s="139" t="s">
        <v>151</v>
      </c>
      <c r="C20" s="139">
        <v>18</v>
      </c>
      <c r="D20" s="139">
        <v>12</v>
      </c>
      <c r="E20" s="139">
        <f>ROUND(C20*D20,0)</f>
        <v>216</v>
      </c>
      <c r="F20" s="139">
        <v>0</v>
      </c>
      <c r="G20" s="139">
        <v>12</v>
      </c>
      <c r="H20" s="139">
        <f>ROUND(F20*G20,0)</f>
        <v>0</v>
      </c>
      <c r="I20" s="139">
        <f>C20+F20</f>
        <v>18</v>
      </c>
      <c r="J20" s="139">
        <f>E20+H20</f>
        <v>216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>ROUND(C22*D22,0)</f>
        <v>1320</v>
      </c>
      <c r="F22" s="139">
        <v>0</v>
      </c>
      <c r="G22" s="139">
        <v>12</v>
      </c>
      <c r="H22" s="139">
        <f>ROUND(F22*G22,0)</f>
        <v>0</v>
      </c>
      <c r="I22" s="139">
        <f>C22+F22</f>
        <v>110</v>
      </c>
      <c r="J22" s="139">
        <f>E22+H22</f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>ROUND(C23*D23,0)</f>
        <v>600</v>
      </c>
      <c r="F23" s="139">
        <v>0</v>
      </c>
      <c r="G23" s="139">
        <v>12</v>
      </c>
      <c r="H23" s="139">
        <f>ROUND(F23*G23,0)</f>
        <v>0</v>
      </c>
      <c r="I23" s="139">
        <f>C23+F23</f>
        <v>50</v>
      </c>
      <c r="J23" s="139">
        <f>E23+H23</f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>ROUND(C25*D25,0)</f>
        <v>1560</v>
      </c>
      <c r="F25" s="139">
        <v>0</v>
      </c>
      <c r="G25" s="139">
        <v>12</v>
      </c>
      <c r="H25" s="139">
        <f>ROUND(F25*G25,0)</f>
        <v>0</v>
      </c>
      <c r="I25" s="139">
        <f>C25+F25</f>
        <v>130</v>
      </c>
      <c r="J25" s="139">
        <f>E25+H25</f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>ROUND(C26*D26,0)</f>
        <v>600</v>
      </c>
      <c r="F26" s="139">
        <v>0</v>
      </c>
      <c r="G26" s="139">
        <v>12</v>
      </c>
      <c r="H26" s="139">
        <f>ROUND(F26*G26,0)</f>
        <v>0</v>
      </c>
      <c r="I26" s="139">
        <f>C26+F26</f>
        <v>50</v>
      </c>
      <c r="J26" s="139">
        <f>E26+H26</f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367</v>
      </c>
      <c r="D28" s="139"/>
      <c r="E28" s="139"/>
      <c r="F28" s="139">
        <f>SUM(F12:F27)</f>
        <v>0</v>
      </c>
      <c r="G28" s="139"/>
      <c r="H28" s="139"/>
      <c r="I28" s="139">
        <f>SUM(I12:I27)</f>
        <v>367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300019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3250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2000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1800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1400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346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250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450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350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1252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290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11388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9846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1542</v>
      </c>
    </row>
    <row r="257" spans="4:5">
      <c r="D257" s="239" t="s">
        <v>159</v>
      </c>
      <c r="E257" s="139">
        <f>SUM(E247:E256)</f>
        <v>11388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14357</v>
      </c>
    </row>
    <row r="16" spans="1:11">
      <c r="A16" s="139"/>
      <c r="B16" s="139" t="s">
        <v>159</v>
      </c>
      <c r="C16" s="139"/>
      <c r="D16" s="139">
        <f>SUM(D12:D15)</f>
        <v>14767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2025-08-04T06:29:53Z</dcterms:modified>
</cp:coreProperties>
</file>